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96" yWindow="-144" windowWidth="20460" windowHeight="8784"/>
  </bookViews>
  <sheets>
    <sheet name="услуги" sheetId="4" r:id="rId1"/>
  </sheets>
  <definedNames>
    <definedName name="_xlnm.Print_Area" localSheetId="0">услуги!$A$1:$Z$27</definedName>
  </definedNames>
  <calcPr calcId="145621" iterateDelta="1E-4"/>
</workbook>
</file>

<file path=xl/calcChain.xml><?xml version="1.0" encoding="utf-8"?>
<calcChain xmlns="http://schemas.openxmlformats.org/spreadsheetml/2006/main">
  <c r="L11" i="4" l="1"/>
  <c r="Y10" i="4"/>
  <c r="W10" i="4"/>
  <c r="Y9" i="4"/>
  <c r="Y11" i="4" s="1"/>
  <c r="W9" i="4"/>
  <c r="W11" i="4" s="1"/>
  <c r="P11" i="4" l="1"/>
</calcChain>
</file>

<file path=xl/sharedStrings.xml><?xml version="1.0" encoding="utf-8"?>
<sst xmlns="http://schemas.openxmlformats.org/spreadsheetml/2006/main" count="64" uniqueCount="54">
  <si>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</si>
  <si>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</si>
  <si>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</si>
  <si>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</si>
  <si>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</si>
  <si>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</si>
  <si>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</si>
  <si>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</si>
  <si>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</si>
  <si>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</si>
  <si>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</si>
  <si>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</si>
  <si>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</si>
  <si>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</si>
  <si>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</si>
  <si>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</si>
  <si>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</si>
  <si>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</si>
  <si>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</si>
  <si>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</si>
  <si>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</si>
  <si>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</si>
  <si>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</si>
  <si>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</si>
  <si>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</si>
  <si>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</si>
  <si>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</si>
  <si>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</si>
  <si>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</si>
  <si>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</si>
  <si>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</si>
  <si>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</si>
  <si>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</si>
  <si>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Приложение 1.2 Техническое задание</t>
  </si>
  <si>
    <t>г. Самара</t>
  </si>
  <si>
    <t>Номенклатура предлагаемой услуги</t>
  </si>
  <si>
    <t>Основные технические характеристики предлагаемой улуги / ГОСТ</t>
  </si>
  <si>
    <t>Требования к услугам / ГОСТ</t>
  </si>
  <si>
    <t>Номенклатура приобретаемых услуг</t>
  </si>
  <si>
    <t>Количество 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</si>
  <si>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</si>
  <si>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</si>
  <si>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</si>
  <si>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услуга</t>
  </si>
  <si>
    <t>ИТОГО начальная максимальная цена договора:</t>
  </si>
  <si>
    <t>42.91.20.150</t>
  </si>
  <si>
    <t>42.91</t>
  </si>
  <si>
    <t>Осмотр и очистка рыбозащитных устройств НФС-1 (3 оголовка)</t>
  </si>
  <si>
    <t>Водолазные работы по обследованию и очистке мокрой камеры станции 1Б НФС-1</t>
  </si>
  <si>
    <t>Срок оказания услуг в 2022г.</t>
  </si>
  <si>
    <t>начало</t>
  </si>
  <si>
    <t>окончание</t>
  </si>
  <si>
    <t>дата подписания договора</t>
  </si>
  <si>
    <t>30 (тридцать)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</si>
</sst>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&quot;-&quot;??_р_._-;_-@_-"/>
  </numFmts>
  <fonts count="2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10"/>
      <name val="Times New Roman"/>
      <family val="1"/>
      <charset val="1"/>
    </font>
    <font>
      <sz val="10"/>
      <name val="Arial"/>
    </font>
    <font>
      <sz val="22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 applyNumberFormat="0" applyFill="0" applyBorder="0" applyAlignment="0" applyProtection="0"/>
    <xf numFmtId="0" fontId="1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65" fontId="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2" fillId="0" borderId="0"/>
  </cellStyleXfs>
  <cellXfs count="63">
    <xf numFmtId="0" fontId="2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center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right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vertical="center" wrapText="1"/>
    </xf>
    <xf numFmtId="0" fontId="5" fillId="0" borderId="4" xfId="0" applyNumberFormat="1" applyFont="1" applyFill="1" applyBorder="1" applyAlignment="1" applyProtection="1">
      <alignment vertical="center"/>
    </xf>
    <xf numFmtId="0" fontId="2" fillId="0" borderId="5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4" fontId="16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 applyProtection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4" fontId="15" fillId="0" borderId="1" xfId="3" applyNumberFormat="1" applyFont="1" applyFill="1" applyBorder="1" applyAlignment="1">
      <alignment horizontal="right" vertical="center" wrapText="1"/>
    </xf>
    <xf numFmtId="4" fontId="15" fillId="0" borderId="1" xfId="4" applyNumberFormat="1" applyFont="1" applyFill="1" applyBorder="1" applyAlignment="1">
      <alignment horizontal="right" vertical="center" wrapText="1"/>
    </xf>
  </cellXfs>
  <cellStyles count="13">
    <cellStyle name="Обычный" xfId="0" builtinId="0"/>
    <cellStyle name="Обычный 2" xfId="5"/>
    <cellStyle name="Обычный 2 2" xfId="11"/>
    <cellStyle name="Обычный 3" xfId="7"/>
    <cellStyle name="Обычный 3 2" xfId="12"/>
    <cellStyle name="Обычный 4" xfId="8"/>
    <cellStyle name="Обычный 5" xfId="9"/>
    <cellStyle name="Обычный 6" xfId="10"/>
    <cellStyle name="Обычный 7" xfId="2"/>
    <cellStyle name="Обычный 8" xfId="3"/>
    <cellStyle name="Обычный 9" xfId="4"/>
    <cellStyle name="Стиль 1" xfId="1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tabSelected="1" view="pageBreakPreview" zoomScale="70" zoomScaleNormal="86" zoomScaleSheetLayoutView="70" workbookViewId="0">
      <selection activeCell="L9" sqref="L9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14" width="19.33203125" customWidth="1"/>
    <col min="15" max="15" width="16.109375" customWidth="1"/>
    <col min="16" max="16" width="15.6640625" customWidth="1"/>
    <col min="17" max="17" width="24.109375" customWidth="1"/>
    <col min="18" max="18" width="14.5546875" customWidth="1"/>
    <col min="19" max="19" width="15.5546875" customWidth="1"/>
    <col min="20" max="20" width="14" customWidth="1"/>
    <col min="21" max="21" width="16.109375" customWidth="1"/>
    <col min="22" max="22" width="15.5546875" customWidth="1"/>
    <col min="23" max="23" width="17.33203125" customWidth="1"/>
    <col min="24" max="24" width="16" customWidth="1"/>
    <col min="25" max="25" width="17.44140625" customWidth="1"/>
    <col min="26" max="26" width="12.5546875" customWidth="1"/>
  </cols>
  <sheetData>
    <row r="1" spans="1:26" ht="18.75" customHeight="1" x14ac:dyDescent="0.25">
      <c r="Y1" s="31" t="s">
        <v>13</v>
      </c>
    </row>
    <row r="2" spans="1:26" ht="42.75" customHeight="1" x14ac:dyDescent="0.25">
      <c r="A2" s="13" t="s">
        <v>23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Z2" s="8"/>
    </row>
    <row r="3" spans="1:26" ht="25.5" customHeight="1" x14ac:dyDescent="0.25">
      <c r="A3" s="9" t="s">
        <v>11</v>
      </c>
      <c r="B3" s="9"/>
      <c r="C3" s="8"/>
      <c r="D3" s="35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  <c r="Q3" s="8"/>
      <c r="R3" s="8"/>
      <c r="S3" s="8"/>
      <c r="Z3" s="8"/>
    </row>
    <row r="4" spans="1:26" ht="30.75" customHeight="1" x14ac:dyDescent="0.25">
      <c r="A4" s="9" t="s">
        <v>10</v>
      </c>
      <c r="B4" s="9"/>
      <c r="C4" s="10"/>
      <c r="D4" s="36"/>
      <c r="E4" s="53"/>
      <c r="F4" s="53"/>
      <c r="G4" s="53"/>
      <c r="H4" s="53"/>
      <c r="I4" s="53"/>
      <c r="J4" s="53"/>
      <c r="K4" s="53"/>
      <c r="L4" s="53"/>
      <c r="M4" s="11"/>
      <c r="N4" s="11"/>
      <c r="O4" s="11"/>
      <c r="P4" s="11"/>
      <c r="Q4" s="11"/>
      <c r="R4" s="11"/>
      <c r="S4" s="11"/>
      <c r="Z4" s="11"/>
    </row>
    <row r="5" spans="1:26" ht="30.75" customHeight="1" x14ac:dyDescent="0.25">
      <c r="A5" s="9" t="s">
        <v>18</v>
      </c>
      <c r="B5" s="9"/>
      <c r="C5" s="10"/>
      <c r="D5" s="36"/>
      <c r="E5" s="53"/>
      <c r="F5" s="53"/>
      <c r="G5" s="53"/>
      <c r="H5" s="53"/>
      <c r="I5" s="53"/>
      <c r="J5" s="53"/>
      <c r="K5" s="53"/>
      <c r="L5" s="53"/>
      <c r="M5" s="11"/>
      <c r="N5" s="11"/>
      <c r="O5" s="11"/>
      <c r="P5" s="11"/>
      <c r="Q5" s="11"/>
      <c r="R5" s="11"/>
      <c r="S5" s="11"/>
      <c r="Z5" s="11"/>
    </row>
    <row r="6" spans="1:26" ht="23.25" customHeight="1" x14ac:dyDescent="0.25">
      <c r="A6" s="12" t="s">
        <v>5</v>
      </c>
      <c r="B6" s="12"/>
    </row>
    <row r="7" spans="1:26" ht="19.2" customHeight="1" x14ac:dyDescent="0.25">
      <c r="M7" s="56" t="s">
        <v>49</v>
      </c>
      <c r="N7" s="56"/>
      <c r="O7" s="37"/>
      <c r="P7" s="2"/>
      <c r="Q7" s="58" t="s">
        <v>6</v>
      </c>
      <c r="R7" s="58"/>
      <c r="S7" s="58"/>
      <c r="T7" s="58"/>
      <c r="U7" s="58"/>
      <c r="V7" s="58"/>
      <c r="W7" s="58"/>
      <c r="X7" s="58"/>
      <c r="Y7" s="58"/>
      <c r="Z7" s="58"/>
    </row>
    <row r="8" spans="1:26" ht="96.75" customHeight="1" x14ac:dyDescent="0.25">
      <c r="A8" s="4" t="s">
        <v>0</v>
      </c>
      <c r="B8" s="32" t="s">
        <v>32</v>
      </c>
      <c r="C8" s="4" t="s">
        <v>26</v>
      </c>
      <c r="D8" s="4" t="s">
        <v>25</v>
      </c>
      <c r="E8" s="4" t="s">
        <v>7</v>
      </c>
      <c r="F8" s="38" t="s">
        <v>38</v>
      </c>
      <c r="G8" s="38" t="s">
        <v>37</v>
      </c>
      <c r="H8" s="4" t="s">
        <v>8</v>
      </c>
      <c r="I8" s="4" t="s">
        <v>3</v>
      </c>
      <c r="J8" s="4" t="s">
        <v>9</v>
      </c>
      <c r="K8" s="4" t="s">
        <v>4</v>
      </c>
      <c r="L8" s="42" t="s">
        <v>39</v>
      </c>
      <c r="M8" s="5" t="s">
        <v>50</v>
      </c>
      <c r="N8" s="5" t="s">
        <v>51</v>
      </c>
      <c r="O8" s="42" t="s">
        <v>40</v>
      </c>
      <c r="P8" s="28" t="s">
        <v>22</v>
      </c>
      <c r="Q8" s="6" t="s">
        <v>35</v>
      </c>
      <c r="R8" s="6" t="s">
        <v>36</v>
      </c>
      <c r="S8" s="6" t="s">
        <v>31</v>
      </c>
      <c r="T8" s="6" t="s">
        <v>1</v>
      </c>
      <c r="U8" s="6" t="s">
        <v>2</v>
      </c>
      <c r="V8" s="6" t="s">
        <v>41</v>
      </c>
      <c r="W8" s="6" t="s">
        <v>29</v>
      </c>
      <c r="X8" s="6" t="s">
        <v>42</v>
      </c>
      <c r="Y8" s="6" t="s">
        <v>30</v>
      </c>
      <c r="Z8" s="6" t="s">
        <v>12</v>
      </c>
    </row>
    <row r="9" spans="1:26" s="41" customFormat="1" ht="55.8" customHeight="1" x14ac:dyDescent="0.25">
      <c r="A9" s="1">
        <v>1</v>
      </c>
      <c r="B9" s="33">
        <v>1</v>
      </c>
      <c r="C9" s="43" t="s">
        <v>45</v>
      </c>
      <c r="D9" s="43" t="s">
        <v>46</v>
      </c>
      <c r="E9" s="1"/>
      <c r="F9" s="60" t="s">
        <v>47</v>
      </c>
      <c r="G9" s="44" t="s">
        <v>33</v>
      </c>
      <c r="H9" s="45" t="s">
        <v>43</v>
      </c>
      <c r="I9" s="45" t="s">
        <v>27</v>
      </c>
      <c r="J9" s="46" t="s">
        <v>27</v>
      </c>
      <c r="K9" s="45" t="s">
        <v>34</v>
      </c>
      <c r="L9" s="45">
        <v>1</v>
      </c>
      <c r="M9" s="1" t="s">
        <v>52</v>
      </c>
      <c r="N9" s="1" t="s">
        <v>53</v>
      </c>
      <c r="O9" s="61">
        <v>3075333.34</v>
      </c>
      <c r="P9" s="62">
        <v>3075333.34</v>
      </c>
      <c r="Q9" s="3"/>
      <c r="R9" s="3"/>
      <c r="S9" s="3"/>
      <c r="T9" s="3"/>
      <c r="U9" s="3"/>
      <c r="V9" s="39"/>
      <c r="W9" s="40">
        <f>V9*L9</f>
        <v>0</v>
      </c>
      <c r="X9" s="39"/>
      <c r="Y9" s="40">
        <f>X9*L9</f>
        <v>0</v>
      </c>
      <c r="Z9" s="3"/>
    </row>
    <row r="10" spans="1:26" s="41" customFormat="1" ht="55.8" customHeight="1" x14ac:dyDescent="0.25">
      <c r="A10" s="1">
        <v>2</v>
      </c>
      <c r="B10" s="33">
        <v>1</v>
      </c>
      <c r="C10" s="43" t="s">
        <v>45</v>
      </c>
      <c r="D10" s="43" t="s">
        <v>46</v>
      </c>
      <c r="E10" s="1"/>
      <c r="F10" s="60" t="s">
        <v>48</v>
      </c>
      <c r="G10" s="44" t="s">
        <v>33</v>
      </c>
      <c r="H10" s="45" t="s">
        <v>43</v>
      </c>
      <c r="I10" s="45" t="s">
        <v>27</v>
      </c>
      <c r="J10" s="45" t="s">
        <v>27</v>
      </c>
      <c r="K10" s="45" t="s">
        <v>34</v>
      </c>
      <c r="L10" s="45">
        <v>1</v>
      </c>
      <c r="M10" s="1" t="s">
        <v>52</v>
      </c>
      <c r="N10" s="1" t="s">
        <v>53</v>
      </c>
      <c r="O10" s="61">
        <v>1113333.3400000001</v>
      </c>
      <c r="P10" s="62">
        <v>1113333.3400000001</v>
      </c>
      <c r="Q10" s="3"/>
      <c r="R10" s="3"/>
      <c r="S10" s="3"/>
      <c r="T10" s="3"/>
      <c r="U10" s="3"/>
      <c r="V10" s="39"/>
      <c r="W10" s="40">
        <f>V10*L10</f>
        <v>0</v>
      </c>
      <c r="X10" s="39"/>
      <c r="Y10" s="40">
        <f>X10*L10</f>
        <v>0</v>
      </c>
      <c r="Z10" s="3"/>
    </row>
    <row r="11" spans="1:26" ht="20.25" customHeight="1" x14ac:dyDescent="0.25">
      <c r="A11" s="59" t="s">
        <v>44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0">
        <f>SUM(L9:L10)</f>
        <v>2</v>
      </c>
      <c r="M11" s="50"/>
      <c r="N11" s="50"/>
      <c r="O11" s="34"/>
      <c r="P11" s="47">
        <f>SUM(P9:P10)</f>
        <v>4188666.6799999997</v>
      </c>
      <c r="Q11" s="3"/>
      <c r="R11" s="3"/>
      <c r="S11" s="3"/>
      <c r="T11" s="3"/>
      <c r="U11" s="3"/>
      <c r="V11" s="14"/>
      <c r="W11" s="48">
        <f>SUM(W9:W10)</f>
        <v>0</v>
      </c>
      <c r="X11" s="49"/>
      <c r="Y11" s="48">
        <f>SUM(Y9:Y10)</f>
        <v>0</v>
      </c>
      <c r="Z11" s="7"/>
    </row>
    <row r="12" spans="1:26" ht="35.25" customHeight="1" x14ac:dyDescent="0.25"/>
    <row r="13" spans="1:26" ht="45" customHeight="1" x14ac:dyDescent="0.25">
      <c r="A13" s="54" t="s">
        <v>19</v>
      </c>
      <c r="B13" s="54"/>
      <c r="C13" s="54"/>
      <c r="D13" s="54"/>
      <c r="E13" s="57" t="s">
        <v>20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29"/>
    </row>
    <row r="14" spans="1:26" ht="156" customHeight="1" x14ac:dyDescent="0.25">
      <c r="A14" s="54" t="s">
        <v>21</v>
      </c>
      <c r="B14" s="54"/>
      <c r="C14" s="54"/>
      <c r="D14" s="54"/>
      <c r="E14" s="55" t="s">
        <v>28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30"/>
    </row>
    <row r="15" spans="1:26" x14ac:dyDescent="0.25">
      <c r="D15" s="2"/>
      <c r="E15" s="2"/>
      <c r="F15"/>
      <c r="G15"/>
      <c r="H15"/>
      <c r="I15"/>
      <c r="J15"/>
      <c r="K15"/>
    </row>
    <row r="16" spans="1:26" ht="13.8" x14ac:dyDescent="0.25">
      <c r="C16" s="15"/>
      <c r="D16" s="16"/>
      <c r="E16" s="16"/>
      <c r="F16" s="15"/>
      <c r="G16" s="15"/>
      <c r="H16" s="15"/>
      <c r="I16" s="15"/>
      <c r="J16"/>
      <c r="K16"/>
    </row>
    <row r="17" spans="3:11" ht="13.8" x14ac:dyDescent="0.25">
      <c r="C17" s="15"/>
      <c r="D17" s="17"/>
      <c r="E17" s="18"/>
      <c r="F17" s="19"/>
      <c r="G17" s="20"/>
      <c r="H17" s="20"/>
      <c r="I17" s="20"/>
      <c r="J17"/>
      <c r="K17"/>
    </row>
    <row r="18" spans="3:11" ht="13.8" x14ac:dyDescent="0.25">
      <c r="C18" s="15"/>
      <c r="D18" s="51"/>
      <c r="E18" s="51"/>
      <c r="F18" s="51"/>
      <c r="G18" s="21" t="s">
        <v>14</v>
      </c>
      <c r="H18" s="22"/>
      <c r="I18" s="16"/>
      <c r="J18"/>
      <c r="K18"/>
    </row>
    <row r="19" spans="3:11" ht="13.8" x14ac:dyDescent="0.25">
      <c r="C19" s="15"/>
      <c r="D19" s="23"/>
      <c r="E19" s="15"/>
      <c r="F19" s="16"/>
      <c r="G19" s="16"/>
      <c r="H19" s="21"/>
      <c r="I19" s="24"/>
      <c r="J19"/>
      <c r="K19"/>
    </row>
    <row r="20" spans="3:11" ht="13.8" x14ac:dyDescent="0.25">
      <c r="C20" s="15"/>
      <c r="D20" s="51"/>
      <c r="E20" s="51"/>
      <c r="F20" s="51"/>
      <c r="G20" s="21" t="s">
        <v>15</v>
      </c>
      <c r="H20" s="21"/>
      <c r="I20" s="24"/>
      <c r="J20"/>
      <c r="K20"/>
    </row>
    <row r="21" spans="3:11" ht="13.8" x14ac:dyDescent="0.25">
      <c r="C21" s="15"/>
      <c r="D21" s="17"/>
      <c r="E21" s="15"/>
      <c r="F21" s="16"/>
      <c r="G21" s="20"/>
      <c r="H21" s="20"/>
      <c r="I21" s="20"/>
      <c r="J21"/>
      <c r="K21"/>
    </row>
    <row r="22" spans="3:11" ht="13.8" x14ac:dyDescent="0.25">
      <c r="C22" s="15"/>
      <c r="D22" s="51"/>
      <c r="E22" s="51"/>
      <c r="F22" s="51"/>
      <c r="G22" s="25" t="s">
        <v>16</v>
      </c>
      <c r="H22" s="20"/>
      <c r="I22" s="20"/>
      <c r="J22"/>
      <c r="K22"/>
    </row>
    <row r="23" spans="3:11" ht="13.8" x14ac:dyDescent="0.25">
      <c r="C23" s="15"/>
      <c r="D23" s="17"/>
      <c r="E23" s="26"/>
      <c r="F23" s="19"/>
      <c r="G23" s="20"/>
      <c r="H23" s="20"/>
      <c r="I23" s="20"/>
      <c r="J23"/>
      <c r="K23"/>
    </row>
    <row r="24" spans="3:11" ht="13.8" x14ac:dyDescent="0.25">
      <c r="C24" s="15"/>
      <c r="D24" s="17"/>
      <c r="E24" s="26"/>
      <c r="F24" s="19"/>
      <c r="G24" s="20"/>
      <c r="H24" s="20"/>
      <c r="I24" s="20"/>
      <c r="J24"/>
      <c r="K24"/>
    </row>
    <row r="25" spans="3:11" ht="13.8" x14ac:dyDescent="0.25">
      <c r="C25" s="15" t="s">
        <v>17</v>
      </c>
      <c r="D25" s="17"/>
      <c r="E25" s="27"/>
      <c r="F25" s="20"/>
      <c r="G25" s="20"/>
      <c r="H25" s="20"/>
      <c r="I25" s="20"/>
      <c r="J25"/>
      <c r="K25"/>
    </row>
    <row r="26" spans="3:11" ht="13.8" x14ac:dyDescent="0.25">
      <c r="C26" s="15"/>
      <c r="D26" s="15"/>
      <c r="E26" s="15"/>
      <c r="F26" s="20" t="s">
        <v>24</v>
      </c>
      <c r="G26" s="16"/>
      <c r="H26" s="16"/>
      <c r="I26" s="16"/>
    </row>
    <row r="27" spans="3:11" ht="13.8" x14ac:dyDescent="0.25">
      <c r="C27" s="15"/>
      <c r="D27" s="15"/>
      <c r="E27" s="15"/>
      <c r="F27" s="16"/>
      <c r="G27" s="16"/>
      <c r="H27" s="16"/>
      <c r="I27" s="16"/>
    </row>
    <row r="28" spans="3:11" ht="13.8" x14ac:dyDescent="0.25">
      <c r="C28" s="15"/>
      <c r="D28" s="15"/>
      <c r="E28" s="15"/>
      <c r="F28" s="16"/>
      <c r="G28" s="16"/>
      <c r="H28" s="16"/>
      <c r="I28" s="16"/>
    </row>
    <row r="29" spans="3:11" ht="13.8" x14ac:dyDescent="0.25">
      <c r="C29" s="15"/>
      <c r="D29" s="15"/>
      <c r="E29" s="15"/>
      <c r="F29" s="16"/>
      <c r="G29" s="16"/>
      <c r="H29" s="16"/>
      <c r="I29" s="16"/>
    </row>
    <row r="30" spans="3:11" ht="13.8" x14ac:dyDescent="0.25">
      <c r="C30" s="15"/>
      <c r="D30" s="15"/>
      <c r="E30" s="15"/>
      <c r="F30" s="16"/>
      <c r="G30" s="16"/>
      <c r="H30" s="16"/>
      <c r="I30" s="16"/>
    </row>
    <row r="31" spans="3:11" ht="13.8" x14ac:dyDescent="0.25">
      <c r="C31" s="15"/>
      <c r="D31" s="15"/>
      <c r="E31" s="15"/>
      <c r="F31" s="16"/>
      <c r="G31" s="16"/>
      <c r="H31" s="16"/>
      <c r="I31" s="16"/>
    </row>
    <row r="32" spans="3:11" ht="13.8" x14ac:dyDescent="0.25">
      <c r="C32" s="15"/>
      <c r="D32" s="15"/>
      <c r="E32" s="15"/>
      <c r="F32" s="16"/>
      <c r="G32" s="16"/>
      <c r="H32" s="16"/>
      <c r="I32" s="16"/>
    </row>
  </sheetData>
  <mergeCells count="13">
    <mergeCell ref="D18:F18"/>
    <mergeCell ref="D20:F20"/>
    <mergeCell ref="D22:F22"/>
    <mergeCell ref="E3:L3"/>
    <mergeCell ref="E4:L4"/>
    <mergeCell ref="E5:L5"/>
    <mergeCell ref="A14:D14"/>
    <mergeCell ref="E14:Y14"/>
    <mergeCell ref="M7:N7"/>
    <mergeCell ref="A13:D13"/>
    <mergeCell ref="E13:Y13"/>
    <mergeCell ref="Q7:Z7"/>
    <mergeCell ref="A11:K11"/>
  </mergeCells>
  <pageMargins left="0.39370078740157483" right="0.19685039370078741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2022-07-01T04:31:17Z</dcterms:modified>
</cp:coreProperties>
</file>